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Z:\DA\VINATIER\CONSULT A FINALISER – ET A LANCER\DATEPT\25T210 EXTENS - Extension des locaux SST bât 210\08-Travaux\00-Dossier de travail\02_DOC A REMETTRE Offre\"/>
    </mc:Choice>
  </mc:AlternateContent>
  <xr:revisionPtr revIDLastSave="0" documentId="13_ncr:1_{69E5CFE8-B15A-4DB8-A887-6224C65EE3C4}" xr6:coauthVersionLast="36" xr6:coauthVersionMax="47" xr10:uidLastSave="{00000000-0000-0000-0000-000000000000}"/>
  <bookViews>
    <workbookView xWindow="-120" yWindow="-120" windowWidth="29040" windowHeight="15840" xr2:uid="{95AB5A57-FBDA-46F4-A131-ADF80B4D5DBD}"/>
  </bookViews>
  <sheets>
    <sheet name="Feuil1" sheetId="1" r:id="rId1"/>
  </sheets>
  <definedNames>
    <definedName name="_xlnm.Print_Titles" localSheetId="0">Feuil1!$1:$17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62" i="1" l="1"/>
  <c r="B63" i="1"/>
  <c r="F61" i="1"/>
  <c r="F60" i="1"/>
  <c r="F59" i="1"/>
  <c r="F58" i="1"/>
  <c r="F57" i="1"/>
  <c r="F56" i="1"/>
  <c r="F55" i="1"/>
  <c r="F52" i="1"/>
  <c r="F51" i="1"/>
  <c r="F50" i="1"/>
  <c r="F63" i="1" s="1"/>
  <c r="B47" i="1"/>
  <c r="F46" i="1"/>
  <c r="F45" i="1"/>
  <c r="F44" i="1"/>
  <c r="D43" i="1"/>
  <c r="F43" i="1" s="1"/>
  <c r="F47" i="1" s="1"/>
  <c r="B40" i="1"/>
  <c r="F39" i="1"/>
  <c r="F38" i="1"/>
  <c r="D38" i="1"/>
  <c r="F37" i="1"/>
  <c r="D36" i="1"/>
  <c r="F36" i="1" s="1"/>
  <c r="F35" i="1"/>
  <c r="D34" i="1"/>
  <c r="F34" i="1" s="1"/>
  <c r="F33" i="1"/>
  <c r="B30" i="1"/>
  <c r="F29" i="1"/>
  <c r="F28" i="1"/>
  <c r="F27" i="1"/>
  <c r="F26" i="1"/>
  <c r="F30" i="1" s="1"/>
  <c r="B23" i="1"/>
  <c r="F23" i="1"/>
  <c r="F20" i="1"/>
  <c r="F40" i="1" l="1"/>
  <c r="F64" i="1" s="1"/>
  <c r="F66" i="1" l="1"/>
  <c r="F65" i="1"/>
</calcChain>
</file>

<file path=xl/sharedStrings.xml><?xml version="1.0" encoding="utf-8"?>
<sst xmlns="http://schemas.openxmlformats.org/spreadsheetml/2006/main" count="130" uniqueCount="104">
  <si>
    <t>D.P.G.F : DECOMPOSITION DU PRIX GLOBAL ET FORFAITAIRE</t>
  </si>
  <si>
    <t>Pole Achat et Ingénierie - Service Travaux du Maître d’ouvrage</t>
  </si>
  <si>
    <t>Lot n°</t>
  </si>
  <si>
    <r>
      <t>Nom de l'entreprise (</t>
    </r>
    <r>
      <rPr>
        <b/>
        <sz val="11"/>
        <color rgb="FFFF0000"/>
        <rFont val="Calibri"/>
        <family val="2"/>
        <scheme val="minor"/>
      </rPr>
      <t>à remplir par le soumissionnaire</t>
    </r>
    <r>
      <rPr>
        <b/>
        <sz val="11"/>
        <color theme="1"/>
        <rFont val="Calibri"/>
        <family val="2"/>
        <scheme val="minor"/>
      </rPr>
      <t xml:space="preserve">) : </t>
    </r>
  </si>
  <si>
    <t>N°</t>
  </si>
  <si>
    <t>DESIGNATIONS</t>
  </si>
  <si>
    <t>U</t>
  </si>
  <si>
    <t>Q.T.E</t>
  </si>
  <si>
    <t>P.U.</t>
  </si>
  <si>
    <t>TOTAL</t>
  </si>
  <si>
    <t>Généralités</t>
  </si>
  <si>
    <t>Les travaux concernent la création l'extension du pôle médecine du travail du bâtiments 210 du Vinatier (CHLV)</t>
  </si>
  <si>
    <t>Le bâtiment est classé en ERP de type PU de 5e catégorie suivant la réglementation concernant la sécurité incendie. Le chantier se fait à proximité d'un site occupé.</t>
  </si>
  <si>
    <t>Protections collectives du chantier, protection des existants, évacuation de l'ensemble des déchets générés par le chantier, traitement des déchets selon législation en vigueur.</t>
  </si>
  <si>
    <t>Nettoyage quotidien: chantier propre, ramassage de tous matériels ou matériaux en fin de journée, sécurisation des locaux et des matériels/matériaux/outillages du chantier</t>
  </si>
  <si>
    <t>Le CCAG Travaux 2021 est applicable</t>
  </si>
  <si>
    <t>Les travaux se feront en relation avec les autres lots sur le projet
Une coordination sera à réaliser avec eux, le respect du planning avec le détail des interventions est primordial.
Nettoyage après chaque intervention, pas de stockage de matériels/ matériaux dans les pièces de pose de protection</t>
  </si>
  <si>
    <t>Travaux</t>
  </si>
  <si>
    <t>INSTALLATION DE CHANTIER</t>
  </si>
  <si>
    <t>Ens</t>
  </si>
  <si>
    <t>m²</t>
  </si>
  <si>
    <t>TOTAL HT</t>
  </si>
  <si>
    <t>TOTAL TTC</t>
  </si>
  <si>
    <t>Nota :</t>
  </si>
  <si>
    <t xml:space="preserve">Les quantités sont données à titre indicatifs, il appartient à l'entreprise consultée de les vérifier. </t>
  </si>
  <si>
    <t>m3</t>
  </si>
  <si>
    <t>ml</t>
  </si>
  <si>
    <t>3.1</t>
  </si>
  <si>
    <t>PREPARATION DE CHANTIER</t>
  </si>
  <si>
    <t>3.1.1</t>
  </si>
  <si>
    <r>
      <rPr>
        <b/>
        <sz val="11"/>
        <color theme="1"/>
        <rFont val="Calibri"/>
        <family val="2"/>
        <scheme val="minor"/>
      </rPr>
      <t>Etudes d'exécutions</t>
    </r>
    <r>
      <rPr>
        <sz val="11"/>
        <color theme="1"/>
        <rFont val="Calibri"/>
        <family val="2"/>
        <scheme val="minor"/>
      </rPr>
      <t xml:space="preserve">
Les études d’exécution (études BA) sont à la charge de l’entreprise titulaire du présent lot
</t>
    </r>
  </si>
  <si>
    <t>3.1.2</t>
  </si>
  <si>
    <t>3.1.3</t>
  </si>
  <si>
    <t>3.2</t>
  </si>
  <si>
    <t>3.2.1</t>
  </si>
  <si>
    <t>Mois</t>
  </si>
  <si>
    <t>3.2.2</t>
  </si>
  <si>
    <t>3.2.3</t>
  </si>
  <si>
    <r>
      <rPr>
        <b/>
        <sz val="11"/>
        <rFont val="Calibri"/>
        <family val="2"/>
        <scheme val="minor"/>
      </rPr>
      <t>Panneaux de chantier</t>
    </r>
    <r>
      <rPr>
        <sz val="11"/>
        <rFont val="Calibri"/>
        <family val="2"/>
        <scheme val="minor"/>
      </rPr>
      <t xml:space="preserve">
L'Entrepreneur devra la fourniture, la mise en place, l'entretien, la dépose et l'enlèvement en fin de chantier des panneaux « permis de
démolir » et « permis de construire » réglementaires ainsi que l’affichage de la déclaration préalable suivant l’article L.235-2 du code du
travail. De plus au titre de cet article, l'entreprise doit les autres panneaux réglementaires exigés (Chantier interdit au public, port du casque
obligatoire etc.) sur les clôtures de son chantier aux endroits appropriés.
</t>
    </r>
  </si>
  <si>
    <t>3.2.4</t>
  </si>
  <si>
    <r>
      <t xml:space="preserve">Protections / Nettoyage / Déchets
</t>
    </r>
    <r>
      <rPr>
        <sz val="11"/>
        <color theme="1"/>
        <rFont val="Calibri"/>
        <family val="2"/>
        <scheme val="minor"/>
      </rPr>
      <t>Est compris
- La gestion de bennes avec la mise en place d'un tri sélectif
- La protection et l'entretien de ses ouvrages jusqu'à la réception des ouvrages
- l'entretien du chantier et le nettoyage journalier jusqu'à la fin de ses travaux (balayeuse)
- L'évacuation des déchets du chantier
- Sécurité provisoire sur acrotères pour réalisation des travaux en toiture.
Position :
- Au droit du chantier et des voiries proches</t>
    </r>
    <r>
      <rPr>
        <b/>
        <sz val="11"/>
        <color theme="1"/>
        <rFont val="Calibri"/>
        <family val="2"/>
        <scheme val="minor"/>
      </rPr>
      <t xml:space="preserve">
</t>
    </r>
  </si>
  <si>
    <t>3.3</t>
  </si>
  <si>
    <t>FONDATIONS</t>
  </si>
  <si>
    <t>3.3.1</t>
  </si>
  <si>
    <r>
      <rPr>
        <b/>
        <sz val="11"/>
        <color theme="1"/>
        <rFont val="Calibri"/>
        <family val="2"/>
        <scheme val="minor"/>
      </rPr>
      <t>Terrassement</t>
    </r>
    <r>
      <rPr>
        <sz val="11"/>
        <color theme="1"/>
        <rFont val="Calibri"/>
        <family val="2"/>
        <scheme val="minor"/>
      </rPr>
      <t xml:space="preserve">
A partir des niveaux des plates-formes de terrassement général, L’entreprise doit les les fouilles et terrassements complémentaires,
exécutés à l’engin mécanique ou manuellement avec stockage des terres sur site. </t>
    </r>
    <r>
      <rPr>
        <b/>
        <u/>
        <sz val="11"/>
        <color theme="1"/>
        <rFont val="Calibri"/>
        <family val="2"/>
        <scheme val="minor"/>
      </rPr>
      <t xml:space="preserve">Les terrassements à proximité de la ligne HTA se feront par aspiration ou manuellement. </t>
    </r>
  </si>
  <si>
    <t>3.3.2</t>
  </si>
  <si>
    <r>
      <rPr>
        <b/>
        <sz val="11"/>
        <color theme="1"/>
        <rFont val="Calibri"/>
        <family val="2"/>
        <scheme val="minor"/>
      </rPr>
      <t>Gros béton</t>
    </r>
    <r>
      <rPr>
        <sz val="11"/>
        <color theme="1"/>
        <rFont val="Calibri"/>
        <family val="2"/>
        <scheme val="minor"/>
      </rPr>
      <t xml:space="preserve">
Gros béton suivant étude géotechnique
</t>
    </r>
  </si>
  <si>
    <t>3.3.3</t>
  </si>
  <si>
    <r>
      <rPr>
        <b/>
        <sz val="11"/>
        <rFont val="Calibri"/>
        <family val="2"/>
        <scheme val="minor"/>
      </rPr>
      <t>Semelles filantes (60*30ht)</t>
    </r>
    <r>
      <rPr>
        <sz val="11"/>
        <rFont val="Calibri"/>
        <family val="2"/>
        <scheme val="minor"/>
      </rPr>
      <t xml:space="preserve">
Est compris :
- Terrassement et fouilles : Réalisation des fouilles en pleine masse selon les dimensions exactes des semelles filantes, calage et nettoyage manuel des fondations.
- Fourniture et mise en œuvre du béton : Béton de classe C25/30 (ou autre selon étude béton), coulé en place, vibré et dressé soigneusement pour obtenir une surface d’appui plane. Béton conforme à la norme NF EN 206. Classe d'exposition XC2(F)C25/30
- Armatures acier : Fourniture et mise en place d’armatures en acier S500E, conformes à l’étude béton armé. Armatures façonnées et posées suivant détails d’exécution.
</t>
    </r>
  </si>
  <si>
    <t>3.3.4</t>
  </si>
  <si>
    <r>
      <rPr>
        <b/>
        <sz val="11"/>
        <rFont val="Calibri"/>
        <family val="2"/>
        <scheme val="minor"/>
      </rPr>
      <t>Sous-bassement</t>
    </r>
    <r>
      <rPr>
        <sz val="11"/>
        <rFont val="Calibri"/>
        <family val="2"/>
        <scheme val="minor"/>
      </rPr>
      <t xml:space="preserve">
Réalisation d'un sous-bassement en bloc à bancher Largeur = 0,25/0,20 m*100 HT. Est compris :
- Bloc à bancher 
- Béton C25/30 - XC2 
- Acier HA
Compris décaissé sur les soubassements de façade pour se conformer à l'architecture du bâtiment. 
</t>
    </r>
  </si>
  <si>
    <t>3.3.5</t>
  </si>
  <si>
    <r>
      <rPr>
        <b/>
        <sz val="11"/>
        <rFont val="Calibri"/>
        <family val="2"/>
        <scheme val="minor"/>
      </rPr>
      <t xml:space="preserve">Réseaux sous dallages </t>
    </r>
    <r>
      <rPr>
        <sz val="11"/>
        <rFont val="Calibri"/>
        <family val="2"/>
        <scheme val="minor"/>
      </rPr>
      <t xml:space="preserve">
Fourniture et pose de réseau d'EU D100, pour évacuation dans le vide sanitaire du bâtiment existant. Le raccord sera au lot CVC/plomberie. Cette prestation comprends les fouilles et la mise en œuvre d'un lit de sable conformément au DTU 13,3
Position :
- Sous dallage
</t>
    </r>
  </si>
  <si>
    <t>3.3.6</t>
  </si>
  <si>
    <r>
      <rPr>
        <b/>
        <sz val="11"/>
        <rFont val="Calibri"/>
        <family val="2"/>
        <scheme val="minor"/>
      </rPr>
      <t>Remblai</t>
    </r>
    <r>
      <rPr>
        <sz val="11"/>
        <rFont val="Calibri"/>
        <family val="2"/>
        <scheme val="minor"/>
      </rPr>
      <t xml:space="preserve">
Remblai pour fond de coffrage sous dalle portée avec les terres du site
</t>
    </r>
  </si>
  <si>
    <t>3.3.7</t>
  </si>
  <si>
    <r>
      <rPr>
        <b/>
        <sz val="11"/>
        <color theme="1"/>
        <rFont val="Calibri"/>
        <family val="2"/>
        <scheme val="minor"/>
      </rPr>
      <t>Dalles BA portée</t>
    </r>
    <r>
      <rPr>
        <sz val="11"/>
        <color theme="1"/>
        <rFont val="Calibri"/>
        <family val="2"/>
        <scheme val="minor"/>
      </rPr>
      <t xml:space="preserve">
L’entreprise doit la réalisation des planchers BA portée coulée sur terre-plein. La prestation comprend :
- le reprofilage de la plateforme 
- la couche de sablons de 10 cm d'épaisseur.
- Isolant sous dallage - R = 3,15 m².K/W
- la barrière anti contaminante par feuille de polyane de 200 microns,
- la réalisation d'un plancher porté sur le soubassement en bloc à bancher (possibilité d'utiliser la technique de poutrelle hourdis)
- Armature treillis soudé et acier HA
- Béton de classe XC1, C25/30
- Finition surfacée et lissée destiné à recevoir un sol souple 
</t>
    </r>
  </si>
  <si>
    <t>3.4</t>
  </si>
  <si>
    <t>SUPERSTRUCTURE</t>
  </si>
  <si>
    <t>3.4.1</t>
  </si>
  <si>
    <t>3.4.2</t>
  </si>
  <si>
    <r>
      <rPr>
        <b/>
        <sz val="11"/>
        <color theme="1"/>
        <rFont val="Calibri"/>
        <family val="2"/>
        <scheme val="minor"/>
      </rPr>
      <t>Plancher</t>
    </r>
    <r>
      <rPr>
        <sz val="11"/>
        <color theme="1"/>
        <rFont val="Calibri"/>
        <family val="2"/>
        <scheme val="minor"/>
      </rPr>
      <t xml:space="preserve">
Système de plancher pour toit terrasse type TERRAWATT ou équivalent, composé de poutrelles béton légères, d’entrevous légers, de rupteurs de ponts thermiques et d’une dalle de compression armée, coulée sur chantier.t :
- Poutrelles en béton précontraint, marquage CE, certification NF, de type adapté (ex : Rector RS ou équivalent), posées selon entraxe courant 60 cm.
- Entrevous EMX de la marque KP1 ou équivalent, certifiés NF, adaptés à l’usage prévu, posés entre poutrelles, conformes aux résistances thermiques prescrites.
- Dalle de compression en béton armé, épaisseur minimale 4 cm, classe C25/30, avec treillis soudé et armatures complémentaires conformes aux études de structure.
- Finitions : béton lissé conformément aux prescriptions pour recevoir une étanchéité.</t>
    </r>
  </si>
  <si>
    <t>3.4.3</t>
  </si>
  <si>
    <r>
      <rPr>
        <b/>
        <sz val="11"/>
        <color theme="1"/>
        <rFont val="Calibri"/>
        <family val="2"/>
        <scheme val="minor"/>
      </rPr>
      <t>Acrotères</t>
    </r>
    <r>
      <rPr>
        <sz val="11"/>
        <color theme="1"/>
        <rFont val="Calibri"/>
        <family val="2"/>
        <scheme val="minor"/>
      </rPr>
      <t xml:space="preserve">
Fourniture et mise en œuvre d’acrotères coffré, conformément aux normes NF EN 15435 et DTU 20.1, avec un dépassement de 14 cm en saillie par rapport au nu extérieur de la façade
</t>
    </r>
  </si>
  <si>
    <t>3.4.4</t>
  </si>
  <si>
    <t>3.5</t>
  </si>
  <si>
    <t>TRAVAUX DIVERS</t>
  </si>
  <si>
    <t>3.5.1</t>
  </si>
  <si>
    <r>
      <rPr>
        <b/>
        <sz val="11"/>
        <color theme="1"/>
        <rFont val="Calibri"/>
        <family val="2"/>
        <scheme val="minor"/>
      </rPr>
      <t>Rebouchage de porte</t>
    </r>
    <r>
      <rPr>
        <sz val="11"/>
        <color theme="1"/>
        <rFont val="Calibri"/>
        <family val="2"/>
        <scheme val="minor"/>
      </rPr>
      <t xml:space="preserve">
Dépose des menuiseries existantes et reboucher la porte en bloc agglo EP = 20 cm  
Position : 
-Porte condamnée bâtiment existant
</t>
    </r>
  </si>
  <si>
    <t>3.5.2</t>
  </si>
  <si>
    <r>
      <rPr>
        <b/>
        <sz val="11"/>
        <color theme="1"/>
        <rFont val="Calibri"/>
        <family val="2"/>
        <scheme val="minor"/>
      </rPr>
      <t xml:space="preserve">Rebouchage lucarne vestiaire
</t>
    </r>
    <r>
      <rPr>
        <sz val="11"/>
        <color theme="1"/>
        <rFont val="Calibri"/>
        <family val="2"/>
        <scheme val="minor"/>
      </rPr>
      <t xml:space="preserve">Rebouchage maçonné de la petite lucarne des vestiaires
Position : 
- 210-N0-P-012
</t>
    </r>
  </si>
  <si>
    <t>3.5.3</t>
  </si>
  <si>
    <r>
      <rPr>
        <b/>
        <sz val="11"/>
        <color theme="1"/>
        <rFont val="Calibri"/>
        <family val="2"/>
        <scheme val="minor"/>
      </rPr>
      <t>Création d'une lucarne</t>
    </r>
    <r>
      <rPr>
        <sz val="11"/>
        <color theme="1"/>
        <rFont val="Calibri"/>
        <family val="2"/>
        <scheme val="minor"/>
      </rPr>
      <t xml:space="preserve">
Ouverture 55*55 dans le mur existant
Position : 
- 210-N0-P-012
</t>
    </r>
  </si>
  <si>
    <t>3.5.4</t>
  </si>
  <si>
    <t>3.5.5</t>
  </si>
  <si>
    <t>3.5.6</t>
  </si>
  <si>
    <r>
      <rPr>
        <b/>
        <sz val="11"/>
        <color theme="1"/>
        <rFont val="Calibri"/>
        <family val="2"/>
        <scheme val="minor"/>
      </rPr>
      <t>Création d'une ouverture (180*220ht)</t>
    </r>
    <r>
      <rPr>
        <sz val="11"/>
        <color theme="1"/>
        <rFont val="Calibri"/>
        <family val="2"/>
        <scheme val="minor"/>
      </rPr>
      <t xml:space="preserve">
Création d’une ouverture dans un mur porteur existant de 180 * 220 HT, comprenant le sciage soigné, le renforcement structurel/ reprise en sous-œuvre, afin d’assurer la stabilité et la sécurité de l’ouvrage pendant. Le mode opératoire devra être soumis au BDC après validation. La prestation comprend les sondages préalables nécessaires à la bonne réalisation des travaux. La prestation comprend la découpe et la dépose nette du doublage intérieur. 
Position : 
- Bâtiment existant - Circulation
</t>
    </r>
  </si>
  <si>
    <t>3.5.7</t>
  </si>
  <si>
    <r>
      <rPr>
        <b/>
        <sz val="11"/>
        <color theme="1"/>
        <rFont val="Calibri"/>
        <family val="2"/>
        <scheme val="minor"/>
      </rPr>
      <t>Création d'une ouverture (140*175ht)</t>
    </r>
    <r>
      <rPr>
        <sz val="11"/>
        <color theme="1"/>
        <rFont val="Calibri"/>
        <family val="2"/>
        <scheme val="minor"/>
      </rPr>
      <t xml:space="preserve">
Création d’une ouverture dans un mur porteur existant de 140 * 175 HT, comprenant le sciage soigné, le renforcement structurel/ reprise en sous-œuvre, afin d’assurer la stabilité et la sécurité de l’ouvrage pendant. Le mode opératoire devra être soumis au BDC après validation. La prestation comprend les sondages préalables nécessaires à la bonne réalisation des travaux. La prestation comprend la découpe et la dépose nette du doublage intérieur. La découpe devra intégrer la mise en oeuvre d'un coffre de volet roulant. 
Position : 
- 210-N0-P-015
</t>
    </r>
  </si>
  <si>
    <t>3.5.8</t>
  </si>
  <si>
    <r>
      <rPr>
        <b/>
        <sz val="11"/>
        <rFont val="Calibri"/>
        <family val="2"/>
        <scheme val="minor"/>
      </rPr>
      <t>Drain périphérique</t>
    </r>
    <r>
      <rPr>
        <sz val="11"/>
        <rFont val="Calibri"/>
        <family val="2"/>
        <scheme val="minor"/>
      </rPr>
      <t xml:space="preserve">
Réalisation drainage périphérique de l’extension comprenant :
- enduit bitumineux sur paroi enterrées + Delta MS ou équivalent
- cunettes en pied de mur
- tuyau drain ø 100
- remblaiement sur une ht de 1.00ml avec matériaux drainants sous géotextile
- regards de contrôle ø 40 y c tampon fonte à chaque changement de direction
- raccordement sur fosse à créer
Evacuation des eaux au pied des arbustes planté par le lot VRD
Position : 
- En périphérie de l’extension
</t>
    </r>
  </si>
  <si>
    <t>3.5.9</t>
  </si>
  <si>
    <r>
      <rPr>
        <b/>
        <sz val="11"/>
        <color theme="1"/>
        <rFont val="Calibri"/>
        <family val="2"/>
        <scheme val="minor"/>
      </rPr>
      <t>Finition divers</t>
    </r>
    <r>
      <rPr>
        <sz val="11"/>
        <color theme="1"/>
        <rFont val="Calibri"/>
        <family val="2"/>
        <scheme val="minor"/>
      </rPr>
      <t xml:space="preserve">
Rebouchage trou des gardes corps/calfeutrage passage de câble. Le présent lot a à sa charge l'ensemble des rebouchages dans les murs GO. 
</t>
    </r>
  </si>
  <si>
    <t>3.5.10</t>
  </si>
  <si>
    <r>
      <t xml:space="preserve">Escalier BA
</t>
    </r>
    <r>
      <rPr>
        <sz val="11"/>
        <color theme="1"/>
        <rFont val="Calibri"/>
        <family val="2"/>
        <scheme val="minor"/>
      </rPr>
      <t xml:space="preserve">Escalier de secours extérieur coulé en place donnant sur la voirie
Position : 
- Issue de secours
</t>
    </r>
  </si>
  <si>
    <t>3.5.11</t>
  </si>
  <si>
    <r>
      <t xml:space="preserve">Gardes-corps galvanisé
</t>
    </r>
    <r>
      <rPr>
        <sz val="11"/>
        <rFont val="Calibri"/>
        <family val="2"/>
        <scheme val="minor"/>
      </rPr>
      <t xml:space="preserve">Fourniture et pose de garde-corps métalliques en acier galvanisé à chaud, en applique sur ouvrage béton existant. Hauteur totale de 1,00 m mesurée au-dessus du sol fini. 
Position : 
- Escalier extérieur
</t>
    </r>
  </si>
  <si>
    <t>3.5.12</t>
  </si>
  <si>
    <r>
      <rPr>
        <b/>
        <sz val="11"/>
        <color theme="1"/>
        <rFont val="Calibri"/>
        <family val="2"/>
        <scheme val="minor"/>
      </rPr>
      <t>Traitement du JD</t>
    </r>
    <r>
      <rPr>
        <sz val="11"/>
        <color theme="1"/>
        <rFont val="Calibri"/>
        <family val="2"/>
        <scheme val="minor"/>
      </rPr>
      <t xml:space="preserve">
Le traitement assurera l’étanchéité à l’air et à l’eau par la mise en place de bourrelets minéraux spécifiques ou de bandes d’étanchéité en caoutchouc
</t>
    </r>
  </si>
  <si>
    <t>EXTENSION BUREAUX 210</t>
  </si>
  <si>
    <t>GROS-ŒUVRE</t>
  </si>
  <si>
    <t>3.5.13</t>
  </si>
  <si>
    <r>
      <rPr>
        <b/>
        <sz val="11"/>
        <color theme="1"/>
        <rFont val="Calibri"/>
        <family val="2"/>
        <scheme val="minor"/>
      </rPr>
      <t>Reprise maçonné des acrpotères existants</t>
    </r>
    <r>
      <rPr>
        <sz val="11"/>
        <color theme="1"/>
        <rFont val="Calibri"/>
        <family val="2"/>
        <scheme val="minor"/>
      </rPr>
      <t xml:space="preserve">
Reprise sur la façade SUD du bâtiment existant des épaufrures au niveau es acrotères. 
Position : 
- Bâtiment existant – (façade SUD) - acrotères </t>
    </r>
  </si>
  <si>
    <t>TVA 20%</t>
  </si>
  <si>
    <r>
      <t xml:space="preserve">Essais bétons (PSE)
</t>
    </r>
    <r>
      <rPr>
        <sz val="11"/>
        <color theme="1"/>
        <rFont val="Calibri"/>
        <family val="2"/>
        <scheme val="minor"/>
      </rPr>
      <t>L'entreprise devra les vérifications techniques stipulées par le DTU 21. Cet essai conduit selon les normes en vigueur et sous la vérification d'un laboratoire agréé, porteront sur la détermination des résistances à la compression et à la traction à 7 et 28 jours sur 12 éprouvettes au sol par essai.</t>
    </r>
    <r>
      <rPr>
        <b/>
        <sz val="11"/>
        <color theme="1"/>
        <rFont val="Calibri"/>
        <family val="2"/>
        <scheme val="minor"/>
      </rPr>
      <t xml:space="preserve">
</t>
    </r>
  </si>
  <si>
    <r>
      <t xml:space="preserve">Mission géomètre (PSE)
</t>
    </r>
    <r>
      <rPr>
        <sz val="11"/>
        <color theme="1"/>
        <rFont val="Calibri"/>
        <family val="2"/>
        <scheme val="minor"/>
      </rPr>
      <t>Implantation du bâtiment à la charge de l'entreprise. Implantation sera vérifiée par un Géomètre Expert à la charge du présent lot qui fournira un plan à la Maîtrise d'Œuvre et au Bureau de Contrôle.</t>
    </r>
    <r>
      <rPr>
        <b/>
        <sz val="11"/>
        <color theme="1"/>
        <rFont val="Calibri"/>
        <family val="2"/>
        <scheme val="minor"/>
      </rPr>
      <t xml:space="preserve">
</t>
    </r>
  </si>
  <si>
    <r>
      <rPr>
        <b/>
        <sz val="11"/>
        <color theme="1"/>
        <rFont val="Calibri"/>
        <family val="2"/>
        <scheme val="minor"/>
      </rPr>
      <t>Mur en pierre (PSE)</t>
    </r>
    <r>
      <rPr>
        <sz val="11"/>
        <color theme="1"/>
        <rFont val="Calibri"/>
        <family val="2"/>
        <scheme val="minor"/>
      </rPr>
      <t xml:space="preserve">
Reprise maçonnée d’un mur en pierre existant, comprenant la dépose préalable de toute végétation et la remise en état soignée avec finition conforme à l’état initial ou suivant prescriptions.
Position : 
- Mur en pierre conservé
</t>
    </r>
  </si>
  <si>
    <r>
      <rPr>
        <b/>
        <sz val="11"/>
        <color theme="1"/>
        <rFont val="Calibri"/>
        <family val="2"/>
        <scheme val="minor"/>
      </rPr>
      <t>Chambre électrique (PSE)</t>
    </r>
    <r>
      <rPr>
        <sz val="11"/>
        <color theme="1"/>
        <rFont val="Calibri"/>
        <family val="2"/>
        <scheme val="minor"/>
      </rPr>
      <t xml:space="preserve">
Provision pour rétrécissement de la chambre électrique pour le passage des longrines
</t>
    </r>
  </si>
  <si>
    <r>
      <rPr>
        <b/>
        <sz val="11"/>
        <color theme="1"/>
        <rFont val="Calibri"/>
        <family val="2"/>
        <scheme val="minor"/>
      </rPr>
      <t>Base vie</t>
    </r>
    <r>
      <rPr>
        <sz val="11"/>
        <color theme="1"/>
        <rFont val="Calibri"/>
        <family val="2"/>
        <scheme val="minor"/>
      </rPr>
      <t xml:space="preserve">
L'attributaire du présent lot devra l'installation de tous les équipements imposés par les services et les règlements d'hygiène, de la sécurité sociale et du travail dont il est redevable envers ses ouvriers, mais également envers les ouvriers des autres corps d'état intervenant sur le chantier (vestiaires, sanitaires, réfectoires, etc…).
Position :
- CF PIC
</t>
    </r>
  </si>
  <si>
    <r>
      <rPr>
        <b/>
        <sz val="11"/>
        <color theme="1"/>
        <rFont val="Calibri"/>
        <family val="2"/>
        <scheme val="minor"/>
      </rPr>
      <t>Clôtures et fermetures de chantier - Type HERAS standard ou équivalent</t>
    </r>
    <r>
      <rPr>
        <sz val="11"/>
        <color theme="1"/>
        <rFont val="Calibri"/>
        <family val="2"/>
        <scheme val="minor"/>
      </rPr>
      <t xml:space="preserve">
</t>
    </r>
    <r>
      <rPr>
        <sz val="11"/>
        <rFont val="Calibri"/>
        <family val="2"/>
        <scheme val="minor"/>
      </rPr>
      <t>La clôture de chantier est établie par l'Entreprise et servira pendant toute la durée du chantier tous corps d'état. La clôture devra être
établie en limite de propriété de manière à interdire l'accès au chantier à toute personne étrangère.
Compris passage piéton provisoire et éclairage de chantier provisoire
La clôture sera conforme aux prescriptions de la Maîtrise d’œuvre.
Position :
- Cf PIC</t>
    </r>
    <r>
      <rPr>
        <sz val="11"/>
        <color theme="1"/>
        <rFont val="Calibri"/>
        <family val="2"/>
        <scheme val="minor"/>
      </rPr>
      <t xml:space="preserve">
</t>
    </r>
  </si>
  <si>
    <r>
      <rPr>
        <b/>
        <sz val="11"/>
        <color theme="1"/>
        <rFont val="Calibri"/>
        <family val="2"/>
        <scheme val="minor"/>
      </rPr>
      <t>Volet roulant</t>
    </r>
    <r>
      <rPr>
        <sz val="11"/>
        <color theme="1"/>
        <rFont val="Calibri"/>
        <family val="2"/>
        <scheme val="minor"/>
      </rPr>
      <t xml:space="preserve">
Fourniture et mise en œuvre de volets roulants avec coffret tunnel intégré de type TITAN BUBENDORFF ou équivalent comprenant :
- Un coffre de volet roulant prêt à enduir, face intérieure démontable pour l'entretien 
- Un tablier en lames aluminium extrudé double paroi et lame finale avec joint brosse 
- Première lame et lame finale, avec joint tubulaire pour étanchéité volet fermé 
- Les coffres de volet roulant installés, doivent être isolés de telle sorte que Uc&lt; 2.5 W/(m2.K).
- Des coulisses, en aluminium extrudé thermolaqué avec joint à lèvres 
- Axe en acier thermolaqué GRIS CLAIR RAL 7047 avec embouts et verrouillage automatique pour bloquer le tablier automatiquement en position fermée 
- Manoeuvre électrique (appareil de Classe II IPX4) et commande filaire par inter installé
Les fenêtres, installées, doivent satisfaire, par l'utilisation protection mobile ou par l'association des deux solutions, à un facteur solaire de la paroi vitrée complète Sw inférieur ou égal à 0,35.
Position : 
- Façade extension
- 210-N0-P-015
</t>
    </r>
  </si>
  <si>
    <r>
      <rPr>
        <b/>
        <sz val="11"/>
        <rFont val="Calibri"/>
        <family val="2"/>
        <scheme val="minor"/>
      </rPr>
      <t>Voiles maçonnés (épaisseur 20 cm)</t>
    </r>
    <r>
      <rPr>
        <sz val="11"/>
        <rFont val="Calibri"/>
        <family val="2"/>
        <scheme val="minor"/>
      </rPr>
      <t xml:space="preserve">
L'entreprise doit la réalisation des maçonneries de type parpaing, compris béton de remplissage des alvéoles et armatures,
Compris toutes sujétions de raidisseurs verticaux et de mise en œuvre.
La prestation comprend :
- Fourniture et mise en œuvre de blocs en agglomérés de béton de 20 cm d'épaisseur.
- Remplissage béton vibré C25/30 avec gravier à béton de fine granulométrie.
- Armature en acier HA pour chaînages horizontaux tous les 2,50 m et verticaux suivant plan. 
</t>
    </r>
  </si>
  <si>
    <t xml:space="preserve">        HOSPICES CIVILS DE LYON</t>
  </si>
  <si>
    <t xml:space="preserve">    Etablissement support du GHT Val Rhône Centre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</si>
</sst>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2" x14ac:knownFonts="1">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
      <sz val="9"/>
      <color theme="1"/>
      <name val="Calibri"/>
      <family val="2"/>
      <scheme val="minor"/>
    </font>
    <font>
      <b/>
      <sz val="11"/>
      <color rgb="FFFF0000"/>
      <name val="Calibri"/>
      <family val="2"/>
      <scheme val="minor"/>
    </font>
    <font>
      <b/>
      <sz val="10"/>
      <name val="Arial"/>
      <family val="2"/>
    </font>
    <font>
      <sz val="10"/>
      <name val="Arial"/>
      <family val="2"/>
    </font>
    <font>
      <b/>
      <sz val="11"/>
      <name val="Calibri"/>
      <family val="2"/>
      <scheme val="minor"/>
    </font>
    <font>
      <b/>
      <u/>
      <sz val="11"/>
      <color theme="1"/>
      <name val="Calibri"/>
      <family val="2"/>
      <scheme val="minor"/>
    </font>
    <font>
      <sz val="8"/>
      <name val="Calibri"/>
      <family val="2"/>
      <scheme val="minor"/>
    </font>
    <font>
      <b/>
      <sz val="11"/>
      <color theme="1"/>
      <name val="Calibri"/>
      <family val="2"/>
    </font>
  </fonts>
  <fills count="3">
    <fill>
      <patternFill patternType="none"/>
    </fill>
    <fill>
      <patternFill patternType="gray125"/>
    </fill>
    <fill>
      <patternFill patternType="solid">
        <fgColor indexed="22"/>
        <bgColor indexed="64"/>
      </patternFill>
    </fill>
  </fills>
  <borders count="2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3">
    <xf numFmtId="0" fontId="0" fillId="0" borderId="0"/>
    <xf numFmtId="9" fontId="1" fillId="0" borderId="0" applyFont="0" applyFill="0" applyBorder="0" applyAlignment="0" applyProtection="0"/>
    <xf numFmtId="44" fontId="7" fillId="0" borderId="0" applyFont="0" applyFill="0" applyBorder="0" applyAlignment="0" applyProtection="0"/>
  </cellStyleXfs>
  <cellXfs count="89">
    <xf numFmtId="0" fontId="0" fillId="0" borderId="0" xfId="0"/>
    <xf numFmtId="0" fontId="0" fillId="0" borderId="2" xfId="0" applyBorder="1" applyAlignment="1">
      <alignment vertical="center"/>
    </xf>
    <xf numFmtId="0" fontId="0" fillId="0" borderId="3" xfId="0" applyBorder="1" applyAlignment="1">
      <alignment vertical="center"/>
    </xf>
    <xf numFmtId="0" fontId="0" fillId="0" borderId="0" xfId="0" applyAlignment="1">
      <alignment vertical="center"/>
    </xf>
    <xf numFmtId="0" fontId="4" fillId="0" borderId="0" xfId="0" applyFont="1" applyAlignment="1">
      <alignment horizontal="center" vertical="center" wrapText="1"/>
    </xf>
    <xf numFmtId="0" fontId="0" fillId="0" borderId="5" xfId="0" applyBorder="1" applyAlignment="1">
      <alignment vertical="center"/>
    </xf>
    <xf numFmtId="0" fontId="0" fillId="0" borderId="0" xfId="0" applyAlignment="1">
      <alignment horizontal="center" vertical="top"/>
    </xf>
    <xf numFmtId="0" fontId="0" fillId="0" borderId="4" xfId="0" applyBorder="1" applyAlignment="1">
      <alignment horizontal="center" vertical="top"/>
    </xf>
    <xf numFmtId="0" fontId="6" fillId="2" borderId="8" xfId="0" applyFont="1" applyFill="1" applyBorder="1" applyAlignment="1">
      <alignment horizontal="center" vertical="center"/>
    </xf>
    <xf numFmtId="0" fontId="6" fillId="2" borderId="9" xfId="0" applyFont="1" applyFill="1" applyBorder="1" applyAlignment="1">
      <alignment vertical="center" wrapText="1"/>
    </xf>
    <xf numFmtId="0" fontId="6" fillId="2" borderId="10" xfId="0" applyFont="1" applyFill="1" applyBorder="1" applyAlignment="1">
      <alignment vertical="center"/>
    </xf>
    <xf numFmtId="0" fontId="6" fillId="2" borderId="9" xfId="0" applyFont="1" applyFill="1" applyBorder="1" applyAlignment="1">
      <alignment horizontal="center" vertical="center"/>
    </xf>
    <xf numFmtId="0" fontId="6" fillId="2" borderId="10" xfId="0" applyFont="1" applyFill="1" applyBorder="1" applyAlignment="1">
      <alignment horizontal="center" vertical="center"/>
    </xf>
    <xf numFmtId="0" fontId="0" fillId="0" borderId="0" xfId="0" applyAlignment="1">
      <alignment vertical="top"/>
    </xf>
    <xf numFmtId="0" fontId="6" fillId="0" borderId="15" xfId="0" applyFont="1" applyBorder="1" applyAlignment="1">
      <alignment horizontal="center" vertical="top"/>
    </xf>
    <xf numFmtId="0" fontId="0" fillId="0" borderId="16" xfId="0" applyBorder="1" applyAlignment="1">
      <alignment vertical="top" wrapText="1"/>
    </xf>
    <xf numFmtId="0" fontId="0" fillId="0" borderId="17" xfId="0" applyBorder="1" applyAlignment="1">
      <alignment horizontal="center" vertical="top"/>
    </xf>
    <xf numFmtId="2" fontId="0" fillId="0" borderId="15" xfId="0" applyNumberFormat="1" applyBorder="1" applyAlignment="1">
      <alignment horizontal="center" vertical="top"/>
    </xf>
    <xf numFmtId="0" fontId="0" fillId="0" borderId="16" xfId="0" applyBorder="1" applyAlignment="1">
      <alignment horizontal="center" vertical="top"/>
    </xf>
    <xf numFmtId="0" fontId="6" fillId="0" borderId="16" xfId="0" applyFont="1" applyBorder="1" applyAlignment="1">
      <alignment vertical="top" wrapText="1"/>
    </xf>
    <xf numFmtId="44" fontId="7" fillId="0" borderId="16" xfId="2" applyBorder="1" applyAlignment="1">
      <alignment horizontal="center" vertical="top"/>
    </xf>
    <xf numFmtId="44" fontId="7" fillId="0" borderId="17" xfId="2" applyBorder="1" applyAlignment="1">
      <alignment horizontal="center" vertical="top"/>
    </xf>
    <xf numFmtId="0" fontId="3" fillId="0" borderId="15" xfId="0" applyFont="1" applyBorder="1" applyAlignment="1">
      <alignment horizontal="center" vertical="top"/>
    </xf>
    <xf numFmtId="44" fontId="7" fillId="0" borderId="5" xfId="2" applyBorder="1" applyAlignment="1">
      <alignment horizontal="center" vertical="top"/>
    </xf>
    <xf numFmtId="0" fontId="2" fillId="0" borderId="16" xfId="0" applyFont="1" applyBorder="1" applyAlignment="1">
      <alignment vertical="top" wrapText="1"/>
    </xf>
    <xf numFmtId="0" fontId="7" fillId="2" borderId="15" xfId="0" applyFont="1" applyFill="1" applyBorder="1" applyAlignment="1">
      <alignment horizontal="center" vertical="top"/>
    </xf>
    <xf numFmtId="0" fontId="6" fillId="2" borderId="16" xfId="0" applyFont="1" applyFill="1" applyBorder="1" applyAlignment="1">
      <alignment horizontal="center" vertical="top" wrapText="1"/>
    </xf>
    <xf numFmtId="0" fontId="0" fillId="2" borderId="17" xfId="0" applyFill="1" applyBorder="1" applyAlignment="1">
      <alignment horizontal="center" vertical="top"/>
    </xf>
    <xf numFmtId="2" fontId="7" fillId="2" borderId="15" xfId="2" applyNumberFormat="1" applyFill="1" applyBorder="1" applyAlignment="1">
      <alignment horizontal="center" vertical="top"/>
    </xf>
    <xf numFmtId="44" fontId="7" fillId="2" borderId="16" xfId="2" applyFill="1" applyBorder="1" applyAlignment="1">
      <alignment horizontal="center" vertical="top"/>
    </xf>
    <xf numFmtId="44" fontId="6" fillId="2" borderId="5" xfId="2" applyFont="1" applyFill="1" applyBorder="1" applyAlignment="1">
      <alignment horizontal="center" vertical="top"/>
    </xf>
    <xf numFmtId="0" fontId="7" fillId="0" borderId="15" xfId="0" applyFont="1" applyBorder="1" applyAlignment="1">
      <alignment horizontal="center" vertical="top"/>
    </xf>
    <xf numFmtId="0" fontId="6" fillId="0" borderId="0" xfId="0" applyFont="1" applyAlignment="1">
      <alignment horizontal="center" vertical="top" wrapText="1"/>
    </xf>
    <xf numFmtId="2" fontId="7" fillId="0" borderId="4" xfId="2" applyNumberFormat="1" applyFill="1" applyBorder="1" applyAlignment="1">
      <alignment horizontal="center" vertical="top"/>
    </xf>
    <xf numFmtId="44" fontId="7" fillId="0" borderId="16" xfId="2" applyFill="1" applyBorder="1" applyAlignment="1">
      <alignment horizontal="center" vertical="top"/>
    </xf>
    <xf numFmtId="44" fontId="6" fillId="0" borderId="5" xfId="2" applyFont="1" applyFill="1" applyBorder="1" applyAlignment="1">
      <alignment horizontal="center" vertical="top"/>
    </xf>
    <xf numFmtId="0" fontId="8" fillId="0" borderId="16" xfId="0" applyFont="1" applyBorder="1" applyAlignment="1">
      <alignment vertical="top" wrapText="1"/>
    </xf>
    <xf numFmtId="0" fontId="3" fillId="0" borderId="17" xfId="0" applyFont="1" applyBorder="1" applyAlignment="1">
      <alignment horizontal="center" vertical="top"/>
    </xf>
    <xf numFmtId="2" fontId="3" fillId="0" borderId="15" xfId="0" applyNumberFormat="1" applyFont="1" applyBorder="1" applyAlignment="1">
      <alignment horizontal="center" vertical="top"/>
    </xf>
    <xf numFmtId="44" fontId="7" fillId="0" borderId="16" xfId="2" applyFont="1" applyBorder="1" applyAlignment="1">
      <alignment horizontal="center" vertical="top"/>
    </xf>
    <xf numFmtId="44" fontId="7" fillId="0" borderId="5" xfId="2" applyFont="1" applyBorder="1" applyAlignment="1">
      <alignment horizontal="center" vertical="top"/>
    </xf>
    <xf numFmtId="0" fontId="3" fillId="0" borderId="0" xfId="0" applyFont="1" applyAlignment="1">
      <alignment vertical="top"/>
    </xf>
    <xf numFmtId="0" fontId="0" fillId="0" borderId="1" xfId="0" applyBorder="1" applyAlignment="1">
      <alignment vertical="top"/>
    </xf>
    <xf numFmtId="44" fontId="6" fillId="0" borderId="2" xfId="2" applyFont="1" applyBorder="1" applyAlignment="1">
      <alignment vertical="top"/>
    </xf>
    <xf numFmtId="44" fontId="6" fillId="0" borderId="3" xfId="2" applyFont="1" applyBorder="1" applyAlignment="1">
      <alignment vertical="top"/>
    </xf>
    <xf numFmtId="0" fontId="0" fillId="0" borderId="11" xfId="0" applyBorder="1" applyAlignment="1">
      <alignment vertical="top"/>
    </xf>
    <xf numFmtId="44" fontId="6" fillId="0" borderId="12" xfId="2" applyFont="1" applyBorder="1" applyAlignment="1">
      <alignment vertical="top"/>
    </xf>
    <xf numFmtId="44" fontId="6" fillId="0" borderId="13" xfId="2" applyFont="1" applyBorder="1" applyAlignment="1">
      <alignment vertical="top"/>
    </xf>
    <xf numFmtId="0" fontId="0" fillId="0" borderId="14" xfId="0" applyBorder="1" applyAlignment="1">
      <alignment vertical="top"/>
    </xf>
    <xf numFmtId="44" fontId="6" fillId="0" borderId="6" xfId="2" applyFont="1" applyBorder="1" applyAlignment="1">
      <alignment vertical="top"/>
    </xf>
    <xf numFmtId="44" fontId="6" fillId="0" borderId="7" xfId="2" applyFont="1" applyBorder="1" applyAlignment="1">
      <alignment vertical="top"/>
    </xf>
    <xf numFmtId="0" fontId="0" fillId="0" borderId="0" xfId="0" applyAlignment="1">
      <alignment horizontal="left" vertical="center"/>
    </xf>
    <xf numFmtId="0" fontId="0" fillId="0" borderId="0" xfId="0" applyAlignment="1">
      <alignment horizontal="center" vertical="center"/>
    </xf>
    <xf numFmtId="0" fontId="0" fillId="0" borderId="5" xfId="0" applyBorder="1" applyAlignment="1">
      <alignment horizontal="left" vertical="center"/>
    </xf>
    <xf numFmtId="0" fontId="0" fillId="0" borderId="15" xfId="0" applyBorder="1" applyAlignment="1">
      <alignment horizontal="center" vertical="top"/>
    </xf>
    <xf numFmtId="0" fontId="3" fillId="0" borderId="16" xfId="0" applyFont="1" applyBorder="1" applyAlignment="1">
      <alignment vertical="top" wrapText="1"/>
    </xf>
    <xf numFmtId="0" fontId="0" fillId="0" borderId="1" xfId="0" applyBorder="1" applyAlignment="1">
      <alignment horizontal="center" vertical="center"/>
    </xf>
    <xf numFmtId="0" fontId="0" fillId="0" borderId="4" xfId="0" applyBorder="1" applyAlignment="1">
      <alignment horizontal="center" vertical="center"/>
    </xf>
    <xf numFmtId="16" fontId="0" fillId="0" borderId="0" xfId="0" applyNumberFormat="1" applyAlignment="1">
      <alignment vertical="top"/>
    </xf>
    <xf numFmtId="44" fontId="7" fillId="0" borderId="5" xfId="2" applyBorder="1" applyAlignment="1">
      <alignment vertical="top"/>
    </xf>
    <xf numFmtId="0" fontId="6" fillId="0" borderId="18" xfId="0" applyFont="1" applyBorder="1" applyAlignment="1">
      <alignment horizontal="center" vertical="top"/>
    </xf>
    <xf numFmtId="0" fontId="6" fillId="0" borderId="19" xfId="0" applyFont="1" applyBorder="1" applyAlignment="1">
      <alignment horizontal="center" vertical="top"/>
    </xf>
    <xf numFmtId="0" fontId="6" fillId="0" borderId="20" xfId="0" applyFont="1" applyBorder="1" applyAlignment="1">
      <alignment horizontal="center" vertical="top"/>
    </xf>
    <xf numFmtId="9" fontId="6" fillId="0" borderId="18" xfId="1" applyFont="1" applyBorder="1" applyAlignment="1">
      <alignment horizontal="center" vertical="top"/>
    </xf>
    <xf numFmtId="9" fontId="6" fillId="0" borderId="19" xfId="1" applyFont="1" applyBorder="1" applyAlignment="1">
      <alignment horizontal="center" vertical="top"/>
    </xf>
    <xf numFmtId="9" fontId="6" fillId="0" borderId="20" xfId="1" applyFont="1" applyBorder="1" applyAlignment="1">
      <alignment horizontal="center" vertical="top"/>
    </xf>
    <xf numFmtId="0" fontId="2" fillId="0" borderId="6" xfId="0" applyFont="1" applyBorder="1" applyAlignment="1">
      <alignment horizontal="left" vertical="center"/>
    </xf>
    <xf numFmtId="0" fontId="2" fillId="0" borderId="7" xfId="0" applyFont="1" applyBorder="1" applyAlignment="1">
      <alignment horizontal="left" vertical="center"/>
    </xf>
    <xf numFmtId="0" fontId="6" fillId="0" borderId="11" xfId="0" applyFont="1" applyBorder="1" applyAlignment="1">
      <alignment horizontal="center" vertical="center"/>
    </xf>
    <xf numFmtId="0" fontId="6" fillId="0" borderId="12" xfId="0" applyFont="1" applyBorder="1" applyAlignment="1">
      <alignment horizontal="center" vertical="center"/>
    </xf>
    <xf numFmtId="0" fontId="6" fillId="0" borderId="13" xfId="0" applyFont="1" applyBorder="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top" wrapText="1"/>
    </xf>
    <xf numFmtId="0" fontId="3" fillId="0" borderId="0" xfId="0" applyFont="1" applyAlignment="1">
      <alignment horizontal="center" vertical="top" wrapText="1"/>
    </xf>
    <xf numFmtId="0" fontId="3" fillId="0" borderId="5" xfId="0" applyFont="1" applyBorder="1" applyAlignment="1">
      <alignment horizontal="center" vertical="top" wrapText="1"/>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6" fillId="0" borderId="11" xfId="0" applyFont="1" applyBorder="1" applyAlignment="1">
      <alignment horizontal="center" vertical="top"/>
    </xf>
    <xf numFmtId="0" fontId="6" fillId="0" borderId="12" xfId="0" applyFont="1" applyBorder="1" applyAlignment="1">
      <alignment horizontal="center" vertical="top"/>
    </xf>
    <xf numFmtId="0" fontId="6" fillId="0" borderId="13" xfId="0" applyFont="1" applyBorder="1" applyAlignment="1">
      <alignment horizontal="center" vertical="top"/>
    </xf>
    <xf numFmtId="0" fontId="0" fillId="0" borderId="0" xfId="0" applyBorder="1" applyAlignment="1">
      <alignment vertical="center"/>
    </xf>
    <xf numFmtId="0" fontId="11" fillId="0" borderId="0" xfId="0" applyFont="1" applyAlignment="1">
      <alignment horizontal="center" vertical="center"/>
    </xf>
    <xf numFmtId="0" fontId="2" fillId="0" borderId="0" xfId="0" applyFont="1" applyAlignment="1">
      <alignment horizontal="center"/>
    </xf>
  </cellXfs>
  <cellStyles count="3">
    <cellStyle name="Euro" xfId="2" xr:uid="{B3B35E11-389F-46C4-842C-BD4DCEEC91F1}"/>
    <cellStyle name="Normal" xfId="0" builtinId="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1524000</xdr:colOff>
      <xdr:row>1</xdr:row>
      <xdr:rowOff>0</xdr:rowOff>
    </xdr:from>
    <xdr:to>
      <xdr:col>1</xdr:col>
      <xdr:colOff>9326581</xdr:colOff>
      <xdr:row>3</xdr:row>
      <xdr:rowOff>113030</xdr:rowOff>
    </xdr:to>
    <xdr:pic>
      <xdr:nvPicPr>
        <xdr:cNvPr id="5" name="Image 4">
          <a:extLst>
            <a:ext uri="{FF2B5EF4-FFF2-40B4-BE49-F238E27FC236}">
              <a16:creationId xmlns:a16="http://schemas.microsoft.com/office/drawing/2014/main" id="{39C415D1-C35F-4CF5-94D3-B7414FDE90DE}"/>
            </a:ext>
          </a:extLst>
        </xdr:cNvPr>
        <xdr:cNvPicPr/>
      </xdr:nvPicPr>
      <xdr:blipFill>
        <a:blip xmlns:r="http://schemas.openxmlformats.org/officeDocument/2006/relationships" r:embed="rId1"/>
        <a:stretch>
          <a:fillRect/>
        </a:stretch>
      </xdr:blipFill>
      <xdr:spPr>
        <a:xfrm>
          <a:off x="1971675" y="190500"/>
          <a:ext cx="7802581" cy="49403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646ED4-7F0E-40E9-87C6-BBAB58B52C65}">
  <dimension ref="A1:Q69"/>
  <sheetViews>
    <sheetView tabSelected="1" zoomScaleNormal="100" zoomScaleSheetLayoutView="70" workbookViewId="0">
      <selection activeCell="B5" sqref="B5"/>
    </sheetView>
  </sheetViews>
  <sheetFormatPr baseColWidth="10" defaultColWidth="11.42578125" defaultRowHeight="15" x14ac:dyDescent="0.25"/>
  <cols>
    <col min="1" max="1" width="6.7109375" style="52" customWidth="1"/>
    <col min="2" max="2" width="150.7109375" style="3" customWidth="1"/>
    <col min="3" max="3" width="15.7109375" style="3" customWidth="1"/>
    <col min="4" max="5" width="15.7109375" style="52" customWidth="1"/>
    <col min="6" max="6" width="15.7109375" style="3" customWidth="1"/>
    <col min="7" max="16384" width="11.42578125" style="3"/>
  </cols>
  <sheetData>
    <row r="1" spans="1:6" x14ac:dyDescent="0.25">
      <c r="A1" s="56"/>
      <c r="B1" s="1"/>
      <c r="C1" s="1" t="s">
        <v>0</v>
      </c>
      <c r="D1" s="1"/>
      <c r="E1" s="1"/>
      <c r="F1" s="2"/>
    </row>
    <row r="2" spans="1:6" x14ac:dyDescent="0.25">
      <c r="A2" s="57"/>
      <c r="B2" s="86"/>
      <c r="C2" s="86"/>
      <c r="D2" s="86"/>
      <c r="E2" s="86"/>
      <c r="F2" s="5"/>
    </row>
    <row r="3" spans="1:6" x14ac:dyDescent="0.25">
      <c r="A3" s="57"/>
      <c r="B3" s="86"/>
      <c r="C3" s="86"/>
      <c r="D3" s="86"/>
      <c r="E3" s="86"/>
      <c r="F3" s="5"/>
    </row>
    <row r="4" spans="1:6" x14ac:dyDescent="0.25">
      <c r="A4" s="57"/>
      <c r="B4" s="4"/>
      <c r="C4" s="3" t="s">
        <v>89</v>
      </c>
      <c r="D4" s="3"/>
      <c r="E4" s="3"/>
      <c r="F4" s="5"/>
    </row>
    <row r="5" spans="1:6" x14ac:dyDescent="0.25">
      <c r="A5" s="57"/>
      <c r="B5" s="87" t="s">
        <v>102</v>
      </c>
      <c r="C5" s="3" t="s">
        <v>1</v>
      </c>
      <c r="D5" s="3"/>
      <c r="E5" s="3"/>
      <c r="F5" s="5"/>
    </row>
    <row r="6" spans="1:6" s="51" customFormat="1" x14ac:dyDescent="0.25">
      <c r="A6" s="57"/>
      <c r="B6" s="88" t="s">
        <v>103</v>
      </c>
      <c r="C6" s="51" t="s">
        <v>2</v>
      </c>
      <c r="D6" s="52">
        <v>3</v>
      </c>
      <c r="E6" s="51" t="s">
        <v>90</v>
      </c>
      <c r="F6" s="53"/>
    </row>
    <row r="7" spans="1:6" x14ac:dyDescent="0.25">
      <c r="A7" s="57"/>
      <c r="D7" s="3"/>
      <c r="E7" s="3"/>
      <c r="F7" s="5"/>
    </row>
    <row r="8" spans="1:6" ht="27.75" customHeight="1" thickBot="1" x14ac:dyDescent="0.3">
      <c r="A8" s="7"/>
      <c r="B8" s="66" t="s">
        <v>3</v>
      </c>
      <c r="C8" s="66"/>
      <c r="D8" s="66"/>
      <c r="E8" s="66"/>
      <c r="F8" s="67"/>
    </row>
    <row r="9" spans="1:6" ht="15.75" thickBot="1" x14ac:dyDescent="0.3">
      <c r="A9" s="8" t="s">
        <v>4</v>
      </c>
      <c r="B9" s="9" t="s">
        <v>5</v>
      </c>
      <c r="C9" s="10" t="s">
        <v>6</v>
      </c>
      <c r="D9" s="8" t="s">
        <v>7</v>
      </c>
      <c r="E9" s="11" t="s">
        <v>8</v>
      </c>
      <c r="F9" s="12" t="s">
        <v>9</v>
      </c>
    </row>
    <row r="10" spans="1:6" ht="15.75" thickBot="1" x14ac:dyDescent="0.3">
      <c r="A10" s="68" t="s">
        <v>10</v>
      </c>
      <c r="B10" s="69"/>
      <c r="C10" s="69"/>
      <c r="D10" s="69"/>
      <c r="E10" s="69"/>
      <c r="F10" s="70"/>
    </row>
    <row r="11" spans="1:6" ht="15" customHeight="1" x14ac:dyDescent="0.25">
      <c r="A11" s="71" t="s">
        <v>11</v>
      </c>
      <c r="B11" s="72"/>
      <c r="C11" s="72"/>
      <c r="D11" s="72"/>
      <c r="E11" s="72"/>
      <c r="F11" s="73"/>
    </row>
    <row r="12" spans="1:6" s="13" customFormat="1" ht="15" customHeight="1" x14ac:dyDescent="0.25">
      <c r="A12" s="74" t="s">
        <v>12</v>
      </c>
      <c r="B12" s="75"/>
      <c r="C12" s="75"/>
      <c r="D12" s="75"/>
      <c r="E12" s="75"/>
      <c r="F12" s="76"/>
    </row>
    <row r="13" spans="1:6" x14ac:dyDescent="0.25">
      <c r="A13" s="77" t="s">
        <v>13</v>
      </c>
      <c r="B13" s="78"/>
      <c r="C13" s="78"/>
      <c r="D13" s="78"/>
      <c r="E13" s="78"/>
      <c r="F13" s="79"/>
    </row>
    <row r="14" spans="1:6" x14ac:dyDescent="0.25">
      <c r="A14" s="77" t="s">
        <v>14</v>
      </c>
      <c r="B14" s="78"/>
      <c r="C14" s="78"/>
      <c r="D14" s="78"/>
      <c r="E14" s="78"/>
      <c r="F14" s="79"/>
    </row>
    <row r="15" spans="1:6" x14ac:dyDescent="0.25">
      <c r="A15" s="77" t="s">
        <v>15</v>
      </c>
      <c r="B15" s="78"/>
      <c r="C15" s="78"/>
      <c r="D15" s="78"/>
      <c r="E15" s="78"/>
      <c r="F15" s="79"/>
    </row>
    <row r="16" spans="1:6" ht="60" customHeight="1" thickBot="1" x14ac:dyDescent="0.3">
      <c r="A16" s="80" t="s">
        <v>16</v>
      </c>
      <c r="B16" s="81"/>
      <c r="C16" s="81"/>
      <c r="D16" s="81"/>
      <c r="E16" s="81"/>
      <c r="F16" s="82"/>
    </row>
    <row r="17" spans="1:17" s="13" customFormat="1" ht="15.75" thickBot="1" x14ac:dyDescent="0.3">
      <c r="A17" s="83" t="s">
        <v>17</v>
      </c>
      <c r="B17" s="84"/>
      <c r="C17" s="84"/>
      <c r="D17" s="84"/>
      <c r="E17" s="84"/>
      <c r="F17" s="85"/>
    </row>
    <row r="18" spans="1:17" s="13" customFormat="1" x14ac:dyDescent="0.25">
      <c r="A18" s="14"/>
      <c r="B18" s="15"/>
      <c r="C18" s="16"/>
      <c r="D18" s="17"/>
      <c r="E18" s="18"/>
      <c r="F18" s="16"/>
    </row>
    <row r="19" spans="1:17" s="13" customFormat="1" x14ac:dyDescent="0.25">
      <c r="A19" s="14" t="s">
        <v>27</v>
      </c>
      <c r="B19" s="19" t="s">
        <v>28</v>
      </c>
      <c r="C19" s="16"/>
      <c r="D19" s="17"/>
      <c r="E19" s="20"/>
      <c r="F19" s="21"/>
    </row>
    <row r="20" spans="1:17" s="13" customFormat="1" ht="45" x14ac:dyDescent="0.25">
      <c r="A20" s="54" t="s">
        <v>29</v>
      </c>
      <c r="B20" s="15" t="s">
        <v>30</v>
      </c>
      <c r="C20" s="16" t="s">
        <v>19</v>
      </c>
      <c r="D20" s="17">
        <v>1</v>
      </c>
      <c r="E20" s="20"/>
      <c r="F20" s="23">
        <f t="shared" ref="F20" si="0">D20*E20</f>
        <v>0</v>
      </c>
    </row>
    <row r="21" spans="1:17" s="13" customFormat="1" ht="60" x14ac:dyDescent="0.25">
      <c r="A21" s="54" t="s">
        <v>31</v>
      </c>
      <c r="B21" s="24" t="s">
        <v>95</v>
      </c>
      <c r="C21" s="16" t="s">
        <v>6</v>
      </c>
      <c r="D21" s="17">
        <v>1</v>
      </c>
      <c r="E21" s="20"/>
      <c r="F21" s="23"/>
    </row>
    <row r="22" spans="1:17" s="13" customFormat="1" ht="60" x14ac:dyDescent="0.25">
      <c r="A22" s="54" t="s">
        <v>32</v>
      </c>
      <c r="B22" s="24" t="s">
        <v>94</v>
      </c>
      <c r="C22" s="16" t="s">
        <v>6</v>
      </c>
      <c r="D22" s="17">
        <v>2</v>
      </c>
      <c r="E22" s="20"/>
      <c r="F22" s="23"/>
    </row>
    <row r="23" spans="1:17" s="13" customFormat="1" x14ac:dyDescent="0.25">
      <c r="A23" s="25"/>
      <c r="B23" s="26" t="str">
        <f>CONCATENATE("SOUS TOTAL HT ",B19)</f>
        <v>SOUS TOTAL HT PREPARATION DE CHANTIER</v>
      </c>
      <c r="C23" s="27"/>
      <c r="D23" s="28"/>
      <c r="E23" s="29"/>
      <c r="F23" s="30">
        <f>+SUBTOTAL(9,F18:F22)</f>
        <v>0</v>
      </c>
    </row>
    <row r="24" spans="1:17" s="13" customFormat="1" x14ac:dyDescent="0.25">
      <c r="A24" s="31"/>
      <c r="B24" s="32"/>
      <c r="C24" s="16"/>
      <c r="D24" s="33"/>
      <c r="E24" s="34"/>
      <c r="F24" s="35"/>
    </row>
    <row r="25" spans="1:17" s="13" customFormat="1" x14ac:dyDescent="0.25">
      <c r="A25" s="14" t="s">
        <v>33</v>
      </c>
      <c r="B25" s="19" t="s">
        <v>18</v>
      </c>
      <c r="C25" s="16"/>
      <c r="D25" s="17"/>
      <c r="E25" s="20"/>
      <c r="F25" s="21"/>
    </row>
    <row r="26" spans="1:17" s="13" customFormat="1" ht="105" x14ac:dyDescent="0.25">
      <c r="A26" s="54" t="s">
        <v>34</v>
      </c>
      <c r="B26" s="15" t="s">
        <v>98</v>
      </c>
      <c r="C26" s="16" t="s">
        <v>35</v>
      </c>
      <c r="D26" s="17">
        <v>5</v>
      </c>
      <c r="E26" s="20"/>
      <c r="F26" s="23">
        <f t="shared" ref="F26:F29" si="1">D26*E26</f>
        <v>0</v>
      </c>
    </row>
    <row r="27" spans="1:17" s="13" customFormat="1" ht="135" x14ac:dyDescent="0.25">
      <c r="A27" s="54" t="s">
        <v>36</v>
      </c>
      <c r="B27" s="15" t="s">
        <v>99</v>
      </c>
      <c r="C27" s="16" t="s">
        <v>26</v>
      </c>
      <c r="D27" s="17">
        <v>78</v>
      </c>
      <c r="E27" s="20"/>
      <c r="F27" s="23">
        <f t="shared" si="1"/>
        <v>0</v>
      </c>
    </row>
    <row r="28" spans="1:17" s="41" customFormat="1" ht="90" x14ac:dyDescent="0.25">
      <c r="A28" s="22" t="s">
        <v>37</v>
      </c>
      <c r="B28" s="55" t="s">
        <v>38</v>
      </c>
      <c r="C28" s="37" t="s">
        <v>6</v>
      </c>
      <c r="D28" s="38">
        <v>1</v>
      </c>
      <c r="E28" s="39"/>
      <c r="F28" s="40">
        <f t="shared" si="1"/>
        <v>0</v>
      </c>
    </row>
    <row r="29" spans="1:17" s="13" customFormat="1" ht="165" x14ac:dyDescent="0.25">
      <c r="A29" s="54" t="s">
        <v>39</v>
      </c>
      <c r="B29" s="24" t="s">
        <v>40</v>
      </c>
      <c r="C29" s="16" t="s">
        <v>19</v>
      </c>
      <c r="D29" s="17">
        <v>1</v>
      </c>
      <c r="E29" s="20"/>
      <c r="F29" s="23">
        <f t="shared" si="1"/>
        <v>0</v>
      </c>
    </row>
    <row r="30" spans="1:17" s="13" customFormat="1" x14ac:dyDescent="0.25">
      <c r="A30" s="25"/>
      <c r="B30" s="26" t="str">
        <f>CONCATENATE("SOUS TOTAL HT ",B25)</f>
        <v>SOUS TOTAL HT INSTALLATION DE CHANTIER</v>
      </c>
      <c r="C30" s="27"/>
      <c r="D30" s="28"/>
      <c r="E30" s="29"/>
      <c r="F30" s="30">
        <f>+SUBTOTAL(9,F24:F29)</f>
        <v>0</v>
      </c>
    </row>
    <row r="31" spans="1:17" s="13" customFormat="1" x14ac:dyDescent="0.25">
      <c r="A31" s="31"/>
      <c r="B31" s="32"/>
      <c r="C31" s="16"/>
      <c r="D31" s="33"/>
      <c r="E31" s="34"/>
      <c r="F31" s="35"/>
    </row>
    <row r="32" spans="1:17" s="13" customFormat="1" x14ac:dyDescent="0.25">
      <c r="A32" s="14" t="s">
        <v>41</v>
      </c>
      <c r="B32" s="19" t="s">
        <v>42</v>
      </c>
      <c r="C32" s="16"/>
      <c r="D32" s="17"/>
      <c r="E32" s="20"/>
      <c r="F32" s="21"/>
      <c r="H32" s="58"/>
      <c r="I32" s="58"/>
      <c r="J32" s="58"/>
      <c r="K32" s="58"/>
      <c r="L32" s="58"/>
      <c r="M32" s="58"/>
      <c r="N32" s="58"/>
      <c r="O32" s="58"/>
      <c r="P32" s="58"/>
      <c r="Q32" s="58"/>
    </row>
    <row r="33" spans="1:6" s="13" customFormat="1" ht="60" x14ac:dyDescent="0.25">
      <c r="A33" s="54" t="s">
        <v>43</v>
      </c>
      <c r="B33" s="15" t="s">
        <v>44</v>
      </c>
      <c r="C33" s="16" t="s">
        <v>19</v>
      </c>
      <c r="D33" s="17">
        <v>1</v>
      </c>
      <c r="E33" s="20"/>
      <c r="F33" s="23">
        <f t="shared" ref="F33:F39" si="2">D33*E33</f>
        <v>0</v>
      </c>
    </row>
    <row r="34" spans="1:6" s="13" customFormat="1" ht="45" x14ac:dyDescent="0.25">
      <c r="A34" s="54" t="s">
        <v>45</v>
      </c>
      <c r="B34" s="15" t="s">
        <v>46</v>
      </c>
      <c r="C34" s="16" t="s">
        <v>25</v>
      </c>
      <c r="D34" s="17">
        <f>0.6*0.6*11.5+0.6*0.7*11.5+0.6*1.2*11.5+0.6*0.6*6.2</f>
        <v>19.481999999999999</v>
      </c>
      <c r="E34" s="20"/>
      <c r="F34" s="23">
        <f t="shared" si="2"/>
        <v>0</v>
      </c>
    </row>
    <row r="35" spans="1:6" s="13" customFormat="1" ht="135" x14ac:dyDescent="0.25">
      <c r="A35" s="54" t="s">
        <v>47</v>
      </c>
      <c r="B35" s="55" t="s">
        <v>48</v>
      </c>
      <c r="C35" s="16" t="s">
        <v>26</v>
      </c>
      <c r="D35" s="17">
        <v>46</v>
      </c>
      <c r="E35" s="20"/>
      <c r="F35" s="23">
        <f t="shared" si="2"/>
        <v>0</v>
      </c>
    </row>
    <row r="36" spans="1:6" s="13" customFormat="1" ht="120" x14ac:dyDescent="0.25">
      <c r="A36" s="54" t="s">
        <v>49</v>
      </c>
      <c r="B36" s="55" t="s">
        <v>50</v>
      </c>
      <c r="C36" s="16" t="s">
        <v>26</v>
      </c>
      <c r="D36" s="17">
        <f>10.5*3+6*2</f>
        <v>43.5</v>
      </c>
      <c r="E36" s="20"/>
      <c r="F36" s="23">
        <f t="shared" si="2"/>
        <v>0</v>
      </c>
    </row>
    <row r="37" spans="1:6" s="41" customFormat="1" ht="105" x14ac:dyDescent="0.25">
      <c r="A37" s="54" t="s">
        <v>51</v>
      </c>
      <c r="B37" s="55" t="s">
        <v>52</v>
      </c>
      <c r="C37" s="37" t="s">
        <v>19</v>
      </c>
      <c r="D37" s="38">
        <v>1</v>
      </c>
      <c r="E37" s="39"/>
      <c r="F37" s="40">
        <f t="shared" si="2"/>
        <v>0</v>
      </c>
    </row>
    <row r="38" spans="1:6" s="41" customFormat="1" ht="45" x14ac:dyDescent="0.25">
      <c r="A38" s="54" t="s">
        <v>53</v>
      </c>
      <c r="B38" s="55" t="s">
        <v>54</v>
      </c>
      <c r="C38" s="37" t="s">
        <v>25</v>
      </c>
      <c r="D38" s="38">
        <f>29*2*0.65</f>
        <v>37.700000000000003</v>
      </c>
      <c r="E38" s="39"/>
      <c r="F38" s="40">
        <f t="shared" si="2"/>
        <v>0</v>
      </c>
    </row>
    <row r="39" spans="1:6" s="13" customFormat="1" ht="165" x14ac:dyDescent="0.25">
      <c r="A39" s="54" t="s">
        <v>55</v>
      </c>
      <c r="B39" s="15" t="s">
        <v>56</v>
      </c>
      <c r="C39" s="16" t="s">
        <v>20</v>
      </c>
      <c r="D39" s="17">
        <v>58</v>
      </c>
      <c r="E39" s="20"/>
      <c r="F39" s="23">
        <f t="shared" si="2"/>
        <v>0</v>
      </c>
    </row>
    <row r="40" spans="1:6" s="13" customFormat="1" x14ac:dyDescent="0.25">
      <c r="A40" s="25"/>
      <c r="B40" s="26" t="str">
        <f>CONCATENATE("SOUS TOTAL HT ",B32)</f>
        <v>SOUS TOTAL HT FONDATIONS</v>
      </c>
      <c r="C40" s="27"/>
      <c r="D40" s="28"/>
      <c r="E40" s="29"/>
      <c r="F40" s="30">
        <f>+SUBTOTAL(9,F31:F39)</f>
        <v>0</v>
      </c>
    </row>
    <row r="41" spans="1:6" s="13" customFormat="1" x14ac:dyDescent="0.25">
      <c r="A41" s="31"/>
      <c r="B41" s="32"/>
      <c r="C41" s="16"/>
      <c r="D41" s="33"/>
      <c r="E41" s="34"/>
      <c r="F41" s="35"/>
    </row>
    <row r="42" spans="1:6" s="13" customFormat="1" x14ac:dyDescent="0.25">
      <c r="A42" s="14" t="s">
        <v>57</v>
      </c>
      <c r="B42" s="19" t="s">
        <v>58</v>
      </c>
      <c r="C42" s="16"/>
      <c r="D42" s="17"/>
      <c r="E42" s="20"/>
      <c r="F42" s="21"/>
    </row>
    <row r="43" spans="1:6" s="41" customFormat="1" ht="120" x14ac:dyDescent="0.25">
      <c r="A43" s="22" t="s">
        <v>59</v>
      </c>
      <c r="B43" s="55" t="s">
        <v>101</v>
      </c>
      <c r="C43" s="37" t="s">
        <v>20</v>
      </c>
      <c r="D43" s="38">
        <f>33*3.22</f>
        <v>106.26</v>
      </c>
      <c r="E43" s="39"/>
      <c r="F43" s="40">
        <f t="shared" ref="F43:F45" si="3">D43*E43</f>
        <v>0</v>
      </c>
    </row>
    <row r="44" spans="1:6" s="13" customFormat="1" ht="105" x14ac:dyDescent="0.25">
      <c r="A44" s="22" t="s">
        <v>60</v>
      </c>
      <c r="B44" s="15" t="s">
        <v>61</v>
      </c>
      <c r="C44" s="16" t="s">
        <v>20</v>
      </c>
      <c r="D44" s="17">
        <v>58</v>
      </c>
      <c r="E44" s="20"/>
      <c r="F44" s="23">
        <f t="shared" si="3"/>
        <v>0</v>
      </c>
    </row>
    <row r="45" spans="1:6" s="13" customFormat="1" ht="60" x14ac:dyDescent="0.25">
      <c r="A45" s="22" t="s">
        <v>62</v>
      </c>
      <c r="B45" s="15" t="s">
        <v>63</v>
      </c>
      <c r="C45" s="16" t="s">
        <v>26</v>
      </c>
      <c r="D45" s="17">
        <v>33</v>
      </c>
      <c r="E45" s="20"/>
      <c r="F45" s="23">
        <f t="shared" si="3"/>
        <v>0</v>
      </c>
    </row>
    <row r="46" spans="1:6" s="13" customFormat="1" ht="255" x14ac:dyDescent="0.25">
      <c r="A46" s="22" t="s">
        <v>64</v>
      </c>
      <c r="B46" s="15" t="s">
        <v>100</v>
      </c>
      <c r="C46" s="16" t="s">
        <v>6</v>
      </c>
      <c r="D46" s="17">
        <v>5</v>
      </c>
      <c r="E46" s="20"/>
      <c r="F46" s="59">
        <f>D46*E46</f>
        <v>0</v>
      </c>
    </row>
    <row r="47" spans="1:6" s="13" customFormat="1" x14ac:dyDescent="0.25">
      <c r="A47" s="25"/>
      <c r="B47" s="26" t="str">
        <f>CONCATENATE("SOUS TOTAL HT ",B42)</f>
        <v>SOUS TOTAL HT SUPERSTRUCTURE</v>
      </c>
      <c r="C47" s="27"/>
      <c r="D47" s="28"/>
      <c r="E47" s="29"/>
      <c r="F47" s="30">
        <f>+SUBTOTAL(9,F41:F45)</f>
        <v>0</v>
      </c>
    </row>
    <row r="48" spans="1:6" s="13" customFormat="1" x14ac:dyDescent="0.25">
      <c r="A48" s="31"/>
      <c r="B48" s="32"/>
      <c r="C48" s="16"/>
      <c r="D48" s="33"/>
      <c r="E48" s="34"/>
      <c r="F48" s="35"/>
    </row>
    <row r="49" spans="1:6" s="13" customFormat="1" x14ac:dyDescent="0.25">
      <c r="A49" s="14" t="s">
        <v>65</v>
      </c>
      <c r="B49" s="19" t="s">
        <v>66</v>
      </c>
      <c r="C49" s="16"/>
      <c r="D49" s="17"/>
      <c r="E49" s="20"/>
      <c r="F49" s="21"/>
    </row>
    <row r="50" spans="1:6" s="13" customFormat="1" ht="90" x14ac:dyDescent="0.25">
      <c r="A50" s="54" t="s">
        <v>67</v>
      </c>
      <c r="B50" s="15" t="s">
        <v>68</v>
      </c>
      <c r="C50" s="16" t="s">
        <v>6</v>
      </c>
      <c r="D50" s="17">
        <v>1</v>
      </c>
      <c r="E50" s="20"/>
      <c r="F50" s="23">
        <f t="shared" ref="F50:F62" si="4">D50*E50</f>
        <v>0</v>
      </c>
    </row>
    <row r="51" spans="1:6" s="13" customFormat="1" ht="90" x14ac:dyDescent="0.25">
      <c r="A51" s="54" t="s">
        <v>69</v>
      </c>
      <c r="B51" s="15" t="s">
        <v>70</v>
      </c>
      <c r="C51" s="16" t="s">
        <v>6</v>
      </c>
      <c r="D51" s="17">
        <v>1</v>
      </c>
      <c r="E51" s="20"/>
      <c r="F51" s="23">
        <f t="shared" si="4"/>
        <v>0</v>
      </c>
    </row>
    <row r="52" spans="1:6" s="13" customFormat="1" ht="90" x14ac:dyDescent="0.25">
      <c r="A52" s="54" t="s">
        <v>71</v>
      </c>
      <c r="B52" s="15" t="s">
        <v>72</v>
      </c>
      <c r="C52" s="16" t="s">
        <v>6</v>
      </c>
      <c r="D52" s="17">
        <v>1</v>
      </c>
      <c r="E52" s="20"/>
      <c r="F52" s="40">
        <f t="shared" si="4"/>
        <v>0</v>
      </c>
    </row>
    <row r="53" spans="1:6" s="13" customFormat="1" ht="105" x14ac:dyDescent="0.25">
      <c r="A53" s="54" t="s">
        <v>73</v>
      </c>
      <c r="B53" s="15" t="s">
        <v>96</v>
      </c>
      <c r="C53" s="16" t="s">
        <v>19</v>
      </c>
      <c r="D53" s="17">
        <v>1</v>
      </c>
      <c r="E53" s="20"/>
      <c r="F53" s="40"/>
    </row>
    <row r="54" spans="1:6" s="13" customFormat="1" ht="45" x14ac:dyDescent="0.25">
      <c r="A54" s="54" t="s">
        <v>74</v>
      </c>
      <c r="B54" s="15" t="s">
        <v>97</v>
      </c>
      <c r="C54" s="16" t="s">
        <v>6</v>
      </c>
      <c r="D54" s="17">
        <v>1</v>
      </c>
      <c r="E54" s="20"/>
      <c r="F54" s="40"/>
    </row>
    <row r="55" spans="1:6" s="13" customFormat="1" ht="120" x14ac:dyDescent="0.25">
      <c r="A55" s="54" t="s">
        <v>75</v>
      </c>
      <c r="B55" s="15" t="s">
        <v>76</v>
      </c>
      <c r="C55" s="16" t="s">
        <v>6</v>
      </c>
      <c r="D55" s="17">
        <v>1</v>
      </c>
      <c r="E55" s="20"/>
      <c r="F55" s="40">
        <f t="shared" si="4"/>
        <v>0</v>
      </c>
    </row>
    <row r="56" spans="1:6" s="13" customFormat="1" ht="150" x14ac:dyDescent="0.25">
      <c r="A56" s="54" t="s">
        <v>77</v>
      </c>
      <c r="B56" s="15" t="s">
        <v>78</v>
      </c>
      <c r="C56" s="16" t="s">
        <v>6</v>
      </c>
      <c r="D56" s="17">
        <v>1</v>
      </c>
      <c r="E56" s="20"/>
      <c r="F56" s="40">
        <f t="shared" si="4"/>
        <v>0</v>
      </c>
    </row>
    <row r="57" spans="1:6" s="41" customFormat="1" ht="210" x14ac:dyDescent="0.25">
      <c r="A57" s="54" t="s">
        <v>79</v>
      </c>
      <c r="B57" s="55" t="s">
        <v>80</v>
      </c>
      <c r="C57" s="37" t="s">
        <v>26</v>
      </c>
      <c r="D57" s="38">
        <v>27</v>
      </c>
      <c r="E57" s="39"/>
      <c r="F57" s="40">
        <f t="shared" si="4"/>
        <v>0</v>
      </c>
    </row>
    <row r="58" spans="1:6" s="13" customFormat="1" ht="45" x14ac:dyDescent="0.25">
      <c r="A58" s="54" t="s">
        <v>81</v>
      </c>
      <c r="B58" s="15" t="s">
        <v>82</v>
      </c>
      <c r="C58" s="16" t="s">
        <v>19</v>
      </c>
      <c r="D58" s="17">
        <v>1</v>
      </c>
      <c r="E58" s="20"/>
      <c r="F58" s="40">
        <f t="shared" si="4"/>
        <v>0</v>
      </c>
    </row>
    <row r="59" spans="1:6" s="13" customFormat="1" ht="90" x14ac:dyDescent="0.25">
      <c r="A59" s="54" t="s">
        <v>83</v>
      </c>
      <c r="B59" s="24" t="s">
        <v>84</v>
      </c>
      <c r="C59" s="16" t="s">
        <v>6</v>
      </c>
      <c r="D59" s="17">
        <v>1</v>
      </c>
      <c r="E59" s="20"/>
      <c r="F59" s="40">
        <f t="shared" si="4"/>
        <v>0</v>
      </c>
    </row>
    <row r="60" spans="1:6" s="13" customFormat="1" ht="105" x14ac:dyDescent="0.25">
      <c r="A60" s="54" t="s">
        <v>85</v>
      </c>
      <c r="B60" s="36" t="s">
        <v>86</v>
      </c>
      <c r="C60" s="16" t="s">
        <v>6</v>
      </c>
      <c r="D60" s="17">
        <v>1</v>
      </c>
      <c r="E60" s="20"/>
      <c r="F60" s="40">
        <f t="shared" si="4"/>
        <v>0</v>
      </c>
    </row>
    <row r="61" spans="1:6" s="13" customFormat="1" ht="45" x14ac:dyDescent="0.25">
      <c r="A61" s="54" t="s">
        <v>87</v>
      </c>
      <c r="B61" s="15" t="s">
        <v>88</v>
      </c>
      <c r="C61" s="16" t="s">
        <v>19</v>
      </c>
      <c r="D61" s="17">
        <v>1</v>
      </c>
      <c r="E61" s="20"/>
      <c r="F61" s="23">
        <f t="shared" si="4"/>
        <v>0</v>
      </c>
    </row>
    <row r="62" spans="1:6" s="13" customFormat="1" ht="84" customHeight="1" x14ac:dyDescent="0.25">
      <c r="A62" s="54" t="s">
        <v>91</v>
      </c>
      <c r="B62" s="15" t="s">
        <v>92</v>
      </c>
      <c r="C62" s="16" t="s">
        <v>26</v>
      </c>
      <c r="D62" s="17">
        <v>20</v>
      </c>
      <c r="E62" s="20"/>
      <c r="F62" s="23">
        <f t="shared" si="4"/>
        <v>0</v>
      </c>
    </row>
    <row r="63" spans="1:6" s="13" customFormat="1" ht="15.75" thickBot="1" x14ac:dyDescent="0.3">
      <c r="A63" s="25"/>
      <c r="B63" s="26" t="str">
        <f>CONCATENATE("SOUS TOTAL HT ",B49)</f>
        <v>SOUS TOTAL HT TRAVAUX DIVERS</v>
      </c>
      <c r="C63" s="27"/>
      <c r="D63" s="28"/>
      <c r="E63" s="29"/>
      <c r="F63" s="30">
        <f>+SUBTOTAL(9,F48:F61)</f>
        <v>0</v>
      </c>
    </row>
    <row r="64" spans="1:6" s="13" customFormat="1" ht="15.75" thickBot="1" x14ac:dyDescent="0.3">
      <c r="A64" s="60" t="s">
        <v>21</v>
      </c>
      <c r="B64" s="61"/>
      <c r="C64" s="62"/>
      <c r="D64" s="42"/>
      <c r="E64" s="43"/>
      <c r="F64" s="44">
        <f>SUBTOTAL(9,F18:F63)</f>
        <v>0</v>
      </c>
    </row>
    <row r="65" spans="1:6" s="13" customFormat="1" ht="15.75" thickBot="1" x14ac:dyDescent="0.3">
      <c r="A65" s="63" t="s">
        <v>93</v>
      </c>
      <c r="B65" s="64"/>
      <c r="C65" s="65"/>
      <c r="D65" s="45"/>
      <c r="E65" s="46"/>
      <c r="F65" s="47">
        <f>+F64*0.2</f>
        <v>0</v>
      </c>
    </row>
    <row r="66" spans="1:6" s="13" customFormat="1" ht="15.75" thickBot="1" x14ac:dyDescent="0.3">
      <c r="A66" s="60" t="s">
        <v>22</v>
      </c>
      <c r="B66" s="61"/>
      <c r="C66" s="62"/>
      <c r="D66" s="48"/>
      <c r="E66" s="49"/>
      <c r="F66" s="50">
        <f>+F65+F64</f>
        <v>0</v>
      </c>
    </row>
    <row r="67" spans="1:6" s="13" customFormat="1" x14ac:dyDescent="0.25">
      <c r="A67" s="6"/>
      <c r="D67" s="6"/>
      <c r="E67" s="6"/>
    </row>
    <row r="68" spans="1:6" s="13" customFormat="1" x14ac:dyDescent="0.25">
      <c r="A68" s="6" t="s">
        <v>23</v>
      </c>
      <c r="D68" s="6"/>
      <c r="E68" s="6"/>
    </row>
    <row r="69" spans="1:6" x14ac:dyDescent="0.25">
      <c r="A69" s="51" t="s">
        <v>24</v>
      </c>
    </row>
  </sheetData>
  <mergeCells count="12">
    <mergeCell ref="A64:C64"/>
    <mergeCell ref="A65:C65"/>
    <mergeCell ref="A66:C66"/>
    <mergeCell ref="B8:F8"/>
    <mergeCell ref="A10:F10"/>
    <mergeCell ref="A11:F11"/>
    <mergeCell ref="A12:F12"/>
    <mergeCell ref="A13:F13"/>
    <mergeCell ref="A14:F14"/>
    <mergeCell ref="A15:F15"/>
    <mergeCell ref="A16:F16"/>
    <mergeCell ref="A17:F17"/>
  </mergeCells>
  <phoneticPr fontId="10" type="noConversion"/>
  <dataValidations count="1">
    <dataValidation type="list" allowBlank="1" showInputMessage="1" sqref="C20:C62" xr:uid="{ABAB7DFB-86DD-46A5-AF9D-4BAF9351AE87}">
      <formula1>"ml,m2,m3,kg,U,Ens,L,T"</formula1>
    </dataValidation>
  </dataValidations>
  <printOptions horizontalCentered="1" verticalCentered="1"/>
  <pageMargins left="0.70866141732283472" right="0.70866141732283472" top="0.74803149606299213" bottom="0.74803149606299213" header="0.31496062992125984" footer="0.31496062992125984"/>
  <pageSetup paperSize="9" scale="37" orientation="portrait" r:id="rId1"/>
  <rowBreaks count="2" manualBreakCount="2">
    <brk id="38" max="16383" man="1"/>
    <brk id="57"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Feuil1</vt:lpstr>
      <vt:lpstr>Feuil1!Impression_des_titres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MATHIEU Bertrand</dc:creator>
  <cp:lastModifiedBy>KERLEROUX, Benjamin</cp:lastModifiedBy>
  <cp:lastPrinted>2026-01-12T12:13:14Z</cp:lastPrinted>
  <dcterms:created xsi:type="dcterms:W3CDTF">2025-12-12T12:54:21Z</dcterms:created>
  <dcterms:modified xsi:type="dcterms:W3CDTF">2026-03-17T17:23:24Z</dcterms:modified>
</cp:coreProperties>
</file>